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6" i="1" l="1"/>
  <c r="G6" i="1" l="1"/>
  <c r="H6" i="1" l="1"/>
  <c r="I6" i="1" s="1"/>
  <c r="J6" i="1" s="1"/>
  <c r="K6" i="1" l="1"/>
  <c r="L6" i="1" s="1"/>
</calcChain>
</file>

<file path=xl/sharedStrings.xml><?xml version="1.0" encoding="utf-8"?>
<sst xmlns="http://schemas.openxmlformats.org/spreadsheetml/2006/main" count="17" uniqueCount="17">
  <si>
    <t xml:space="preserve">Поселение </t>
  </si>
  <si>
    <t>Кузнечнинское СП</t>
  </si>
  <si>
    <t>ипотека</t>
  </si>
  <si>
    <t>% по кредитам</t>
  </si>
  <si>
    <t>ЖДМ, МС</t>
  </si>
  <si>
    <t>село</t>
  </si>
  <si>
    <t>всего</t>
  </si>
  <si>
    <t xml:space="preserve">всего, руб. </t>
  </si>
  <si>
    <t>Количество очередников (семей/человек) по направлениям</t>
  </si>
  <si>
    <t>итого ЗП с начис-лениями, руб.</t>
  </si>
  <si>
    <t>время на оформле-ние пакета из расчета 1 пакет - 7 часов, час.</t>
  </si>
  <si>
    <t>начис-ления 30,2 %, руб.</t>
  </si>
  <si>
    <t>ФОТ  ведущего специалиста (223,2 руб/час), руб</t>
  </si>
  <si>
    <t>РАСЧЕТ МЕЖБЮДЖЕТНЫХ ТРАНСФЕРТОВ НА ПЕРЕДАЧУ ЧАСТИ ПОЛНОМОЧИЙ ПО ОБЕСПЕЧЕНИЮ ЖИЛЬЕМ ГРАЖДАН НА 2020 год</t>
  </si>
  <si>
    <t>текущие расходы 5%, руб.</t>
  </si>
  <si>
    <t>2019 справочно</t>
  </si>
  <si>
    <t>Сумма МБТ в бюджетах поселений  (Соглаше-ния), руб.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</si>
</sst>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1" fillId="0" borderId="0" xfId="0" applyFont="1" applyBorder="1" applyAlignment="1">
      <alignment horizontal="center"/>
    </xf>
    <xf numFmtId="0" fontId="2" fillId="0" borderId="7" xfId="0" applyFont="1" applyBorder="1"/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/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"/>
  <sheetViews>
    <sheetView tabSelected="1" topLeftCell="A4" workbookViewId="0">
      <selection activeCell="M13" sqref="M13"/>
    </sheetView>
  </sheetViews>
  <sheetFormatPr defaultRowHeight="15" x14ac:dyDescent="0.25"/>
  <cols>
    <col min="1" max="1" width="18" customWidth="1"/>
    <col min="2" max="2" width="7.28515625" customWidth="1"/>
    <col min="3" max="3" width="8.7109375" customWidth="1"/>
    <col min="4" max="4" width="9.5703125" customWidth="1"/>
    <col min="5" max="6" width="6.28515625" customWidth="1"/>
    <col min="7" max="7" width="9.42578125" customWidth="1"/>
    <col min="8" max="8" width="11.28515625" customWidth="1"/>
    <col min="9" max="9" width="8" customWidth="1"/>
    <col min="11" max="11" width="8" customWidth="1"/>
    <col min="12" max="12" width="8.28515625" customWidth="1"/>
    <col min="13" max="13" width="10.42578125" customWidth="1"/>
    <col min="14" max="14" width="9.7109375" customWidth="1"/>
  </cols>
  <sheetData>
    <row r="2" spans="1:14" ht="39.6" customHeight="1" x14ac:dyDescent="0.25">
      <c r="A2" s="13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4" ht="15.7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ht="99" customHeight="1" x14ac:dyDescent="0.25">
      <c r="A4" s="16" t="s">
        <v>0</v>
      </c>
      <c r="B4" s="18" t="s">
        <v>8</v>
      </c>
      <c r="C4" s="19"/>
      <c r="D4" s="19"/>
      <c r="E4" s="19"/>
      <c r="F4" s="20"/>
      <c r="G4" s="21" t="s">
        <v>10</v>
      </c>
      <c r="H4" s="21" t="s">
        <v>12</v>
      </c>
      <c r="I4" s="14" t="s">
        <v>11</v>
      </c>
      <c r="J4" s="14" t="s">
        <v>9</v>
      </c>
      <c r="K4" s="14" t="s">
        <v>14</v>
      </c>
      <c r="L4" s="14" t="s">
        <v>7</v>
      </c>
      <c r="M4" s="23" t="s">
        <v>16</v>
      </c>
      <c r="N4" s="11" t="s">
        <v>15</v>
      </c>
    </row>
    <row r="5" spans="1:14" ht="25.5" x14ac:dyDescent="0.25">
      <c r="A5" s="17"/>
      <c r="B5" s="7" t="s">
        <v>2</v>
      </c>
      <c r="C5" s="8" t="s">
        <v>3</v>
      </c>
      <c r="D5" s="9" t="s">
        <v>4</v>
      </c>
      <c r="E5" s="9" t="s">
        <v>5</v>
      </c>
      <c r="F5" s="9" t="s">
        <v>6</v>
      </c>
      <c r="G5" s="22"/>
      <c r="H5" s="22"/>
      <c r="I5" s="15"/>
      <c r="J5" s="15"/>
      <c r="K5" s="15"/>
      <c r="L5" s="15"/>
      <c r="M5" s="24"/>
      <c r="N5" s="12"/>
    </row>
    <row r="6" spans="1:14" x14ac:dyDescent="0.25">
      <c r="A6" s="5" t="s">
        <v>1</v>
      </c>
      <c r="B6" s="6"/>
      <c r="C6" s="2"/>
      <c r="D6" s="2">
        <v>3</v>
      </c>
      <c r="E6" s="2"/>
      <c r="F6" s="2">
        <f t="shared" ref="F6" si="0">+B6+C6+D6+E6</f>
        <v>3</v>
      </c>
      <c r="G6" s="1">
        <f t="shared" ref="G6" si="1">6.5*F6</f>
        <v>19.5</v>
      </c>
      <c r="H6" s="1">
        <f t="shared" ref="H6" si="2">223.2*G6</f>
        <v>4352.3999999999996</v>
      </c>
      <c r="I6" s="3">
        <f t="shared" ref="I6" si="3">+H6*0.302</f>
        <v>1314.4247999999998</v>
      </c>
      <c r="J6" s="3">
        <f t="shared" ref="J6" si="4">+H6+I6</f>
        <v>5666.8247999999994</v>
      </c>
      <c r="K6" s="3">
        <f t="shared" ref="K6" si="5">+J6*0.05</f>
        <v>283.34123999999997</v>
      </c>
      <c r="L6" s="3">
        <f t="shared" ref="L6" si="6">+J6+K6</f>
        <v>5950.1660399999992</v>
      </c>
      <c r="M6" s="25">
        <v>5900</v>
      </c>
      <c r="N6" s="10">
        <v>5500</v>
      </c>
    </row>
  </sheetData>
  <mergeCells count="11">
    <mergeCell ref="N4:N5"/>
    <mergeCell ref="A2:M2"/>
    <mergeCell ref="J4:J5"/>
    <mergeCell ref="K4:K5"/>
    <mergeCell ref="L4:L5"/>
    <mergeCell ref="M4:M5"/>
    <mergeCell ref="A4:A5"/>
    <mergeCell ref="B4:F4"/>
    <mergeCell ref="G4:G5"/>
    <mergeCell ref="H4:H5"/>
    <mergeCell ref="I4:I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2019-11-13T09:02:47Z</dcterms:modified>
</cp:coreProperties>
</file>